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analog-my.sharepoint.com/personal/giorgio_paganini_analog_com/Documents/DATA/ETHERNET/TRINAMIC/"/>
    </mc:Choice>
  </mc:AlternateContent>
  <xr:revisionPtr revIDLastSave="405" documentId="8_{50308FD3-1746-4F45-80F3-828A785F804D}" xr6:coauthVersionLast="47" xr6:coauthVersionMax="47" xr10:uidLastSave="{8329E466-31B9-4102-8B3F-60D6C57A067F}"/>
  <bookViews>
    <workbookView xWindow="-96" yWindow="-96" windowWidth="23232" windowHeight="12552" activeTab="1" xr2:uid="{97BF2AC2-F376-43E7-8749-B547BE6FB0DA}"/>
  </bookViews>
  <sheets>
    <sheet name="TotalPositioningTime" sheetId="4" r:id="rId1"/>
    <sheet name="TargetPosition " sheetId="3" r:id="rId2"/>
    <sheet name="Time@Vmax" sheetId="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3" i="4" l="1"/>
  <c r="N4" i="4"/>
  <c r="N5" i="4"/>
  <c r="N3" i="4"/>
  <c r="O3" i="4" s="1"/>
  <c r="N2" i="4"/>
  <c r="O2" i="4" s="1"/>
  <c r="J6" i="4"/>
  <c r="M6" i="4" s="1"/>
  <c r="N6" i="4" s="1"/>
  <c r="B16" i="4"/>
  <c r="N3" i="3"/>
  <c r="N2" i="3"/>
  <c r="B24" i="4"/>
  <c r="B23" i="4"/>
  <c r="B22" i="4"/>
  <c r="B21" i="4"/>
  <c r="D10" i="4" s="1"/>
  <c r="J10" i="4" s="1"/>
  <c r="D9" i="4"/>
  <c r="L8" i="4" s="1"/>
  <c r="D8" i="4"/>
  <c r="D7" i="4"/>
  <c r="D6" i="4"/>
  <c r="L6" i="4" s="1"/>
  <c r="O5" i="4"/>
  <c r="D5" i="4"/>
  <c r="O4" i="4"/>
  <c r="D4" i="4"/>
  <c r="L4" i="4" s="1"/>
  <c r="K3" i="4"/>
  <c r="D3" i="4"/>
  <c r="D2" i="4"/>
  <c r="L3" i="4" s="1"/>
  <c r="B25" i="3"/>
  <c r="B24" i="3"/>
  <c r="B23" i="3"/>
  <c r="B22" i="3"/>
  <c r="D10" i="3" s="1"/>
  <c r="J10" i="3" s="1"/>
  <c r="D12" i="3"/>
  <c r="D9" i="3"/>
  <c r="L8" i="3" s="1"/>
  <c r="D8" i="3"/>
  <c r="D7" i="3"/>
  <c r="D6" i="3"/>
  <c r="L5" i="3" s="1"/>
  <c r="D5" i="3"/>
  <c r="D4" i="3"/>
  <c r="K3" i="3"/>
  <c r="D3" i="3"/>
  <c r="D2" i="3"/>
  <c r="L3" i="3" s="1"/>
  <c r="B15" i="1"/>
  <c r="B13" i="1"/>
  <c r="D13" i="1" s="1"/>
  <c r="D12" i="1"/>
  <c r="O3" i="1"/>
  <c r="O2" i="1"/>
  <c r="B24" i="1"/>
  <c r="N3" i="1"/>
  <c r="M6" i="1"/>
  <c r="L6" i="1"/>
  <c r="L5" i="1"/>
  <c r="L3" i="1"/>
  <c r="K3" i="1"/>
  <c r="B23" i="1"/>
  <c r="B22" i="1"/>
  <c r="B21" i="1" s="1"/>
  <c r="D10" i="1" s="1"/>
  <c r="J10" i="1" s="1"/>
  <c r="D8" i="1"/>
  <c r="D7" i="1"/>
  <c r="D5" i="1"/>
  <c r="D3" i="1"/>
  <c r="D9" i="1"/>
  <c r="L8" i="1" s="1"/>
  <c r="D6" i="1"/>
  <c r="D4" i="1"/>
  <c r="J7" i="1" s="1"/>
  <c r="D2" i="1"/>
  <c r="J8" i="3" l="1"/>
  <c r="J7" i="3"/>
  <c r="O6" i="4"/>
  <c r="N7" i="4"/>
  <c r="N8" i="4" s="1"/>
  <c r="N9" i="4" s="1"/>
  <c r="N10" i="4"/>
  <c r="O10" i="4" s="1"/>
  <c r="D13" i="4" s="1"/>
  <c r="O9" i="4"/>
  <c r="O8" i="4"/>
  <c r="M7" i="4"/>
  <c r="F2" i="4"/>
  <c r="J7" i="4"/>
  <c r="L7" i="4"/>
  <c r="J5" i="4"/>
  <c r="L5" i="4"/>
  <c r="M5" i="4" s="1"/>
  <c r="O2" i="3"/>
  <c r="F9" i="4"/>
  <c r="J4" i="4"/>
  <c r="M4" i="4" s="1"/>
  <c r="F6" i="4"/>
  <c r="J8" i="4"/>
  <c r="M8" i="4" s="1"/>
  <c r="F4" i="4"/>
  <c r="O7" i="4"/>
  <c r="D12" i="4"/>
  <c r="O3" i="3"/>
  <c r="J5" i="3"/>
  <c r="F4" i="3"/>
  <c r="L7" i="3"/>
  <c r="F9" i="3"/>
  <c r="J4" i="3"/>
  <c r="K4" i="3" s="1"/>
  <c r="L4" i="3"/>
  <c r="F6" i="3"/>
  <c r="F2" i="3"/>
  <c r="L6" i="3"/>
  <c r="L7" i="1"/>
  <c r="M7" i="1" s="1"/>
  <c r="L4" i="1"/>
  <c r="J5" i="1"/>
  <c r="J4" i="1"/>
  <c r="K4" i="1" s="1"/>
  <c r="K5" i="1" s="1"/>
  <c r="K6" i="1" s="1"/>
  <c r="K7" i="1" s="1"/>
  <c r="J8" i="1"/>
  <c r="F9" i="1"/>
  <c r="F2" i="1"/>
  <c r="F6" i="1"/>
  <c r="F4" i="1"/>
  <c r="M8" i="3" l="1"/>
  <c r="M7" i="3"/>
  <c r="K4" i="4"/>
  <c r="K5" i="4" s="1"/>
  <c r="K6" i="4" s="1"/>
  <c r="K7" i="4" s="1"/>
  <c r="K8" i="4" s="1"/>
  <c r="K9" i="4" s="1"/>
  <c r="K10" i="4" s="1"/>
  <c r="K5" i="3"/>
  <c r="M5" i="3"/>
  <c r="M4" i="3"/>
  <c r="D14" i="3" s="1" a="1"/>
  <c r="D14" i="3" s="1"/>
  <c r="B14" i="3" s="1"/>
  <c r="M8" i="1"/>
  <c r="M5" i="1"/>
  <c r="N5" i="1" s="1"/>
  <c r="M4" i="1"/>
  <c r="N4" i="1" s="1"/>
  <c r="O4" i="1" s="1"/>
  <c r="K8" i="1"/>
  <c r="K9" i="1" s="1"/>
  <c r="K10" i="1" s="1"/>
  <c r="N4" i="3" l="1"/>
  <c r="O4" i="3" s="1"/>
  <c r="O5" i="1"/>
  <c r="N6" i="1"/>
  <c r="N5" i="3" l="1"/>
  <c r="O5" i="3" s="1"/>
  <c r="O6" i="1"/>
  <c r="N7" i="1"/>
  <c r="O7" i="1" l="1"/>
  <c r="N8" i="1"/>
  <c r="N9" i="1" l="1"/>
  <c r="O8" i="1"/>
  <c r="N10" i="1" l="1"/>
  <c r="O10" i="1" s="1"/>
  <c r="O9" i="1"/>
  <c r="D13" i="3"/>
  <c r="M6" i="3" s="1"/>
  <c r="N6" i="3" s="1"/>
  <c r="J6" i="3" l="1"/>
  <c r="K6" i="3" s="1"/>
  <c r="K7" i="3" s="1"/>
  <c r="K8" i="3" s="1"/>
  <c r="K9" i="3" s="1"/>
  <c r="K10" i="3" s="1"/>
  <c r="B16" i="3" s="1"/>
  <c r="N7" i="3"/>
  <c r="O6" i="3"/>
  <c r="O7" i="3" l="1"/>
  <c r="N8" i="3"/>
  <c r="N9" i="3" l="1"/>
  <c r="O8" i="3"/>
  <c r="O9" i="3" l="1"/>
  <c r="N10" i="3"/>
  <c r="O10" i="3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<sst xmlns="http://schemas.openxmlformats.org/spreadsheetml/2006/main" count="219" uniqueCount="45">
  <si>
    <t>Vstart</t>
  </si>
  <si>
    <t>A1</t>
  </si>
  <si>
    <t>V1</t>
  </si>
  <si>
    <t>Amax</t>
  </si>
  <si>
    <t>Vmax</t>
  </si>
  <si>
    <t>Dmax</t>
  </si>
  <si>
    <t>D1</t>
  </si>
  <si>
    <t>Vstop</t>
  </si>
  <si>
    <t>tZeroWait</t>
  </si>
  <si>
    <t>actualPos</t>
  </si>
  <si>
    <t>targetPos</t>
  </si>
  <si>
    <t>timeToTarget</t>
  </si>
  <si>
    <t>Parameter</t>
  </si>
  <si>
    <t>Value</t>
  </si>
  <si>
    <t>Unit</t>
  </si>
  <si>
    <t>[s]</t>
  </si>
  <si>
    <t>[uSteps]</t>
  </si>
  <si>
    <t>[ustep/t]</t>
  </si>
  <si>
    <t>[ustep/ta²]</t>
  </si>
  <si>
    <t>[512 * t_clk]</t>
  </si>
  <si>
    <t>[rad/s]</t>
  </si>
  <si>
    <t>[rad/s²]</t>
  </si>
  <si>
    <t>[rad]</t>
  </si>
  <si>
    <t>[rad/s] -&gt; [ustep/t]</t>
  </si>
  <si>
    <t>[rad/s²] -&gt; [ustep/ta²]</t>
  </si>
  <si>
    <t>[512 * t_clk] -&gt; [s]</t>
  </si>
  <si>
    <t>t_clk</t>
  </si>
  <si>
    <t>[rpm]</t>
  </si>
  <si>
    <t>[rad/s] -&gt; [rpm]</t>
  </si>
  <si>
    <t>-</t>
  </si>
  <si>
    <t>Conversion factors &amp; other constants:</t>
  </si>
  <si>
    <t>Ramp point (n)</t>
  </si>
  <si>
    <t>Speed @ n [rad/s]</t>
  </si>
  <si>
    <t>Time absolute [s]</t>
  </si>
  <si>
    <t>Time from (n-1) to (n) [s]</t>
  </si>
  <si>
    <t>Travel from (n-1) to (n) [rad]</t>
  </si>
  <si>
    <t>Travel absolute [rad]</t>
  </si>
  <si>
    <t>Travel absolute [uStep]</t>
  </si>
  <si>
    <t>[rad] -&gt; [uStep]</t>
  </si>
  <si>
    <t>Key</t>
  </si>
  <si>
    <t>Input</t>
  </si>
  <si>
    <t>Output</t>
  </si>
  <si>
    <t>min</t>
  </si>
  <si>
    <t>minDeltaPos</t>
  </si>
  <si>
    <t>minTimeToTarget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</si>
</sst>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11" fontId="0" fillId="0" borderId="1" xfId="0" applyNumberFormat="1" applyBorder="1"/>
    <xf numFmtId="0" fontId="0" fillId="0" borderId="1" xfId="0" applyNumberFormat="1" applyBorder="1"/>
    <xf numFmtId="0" fontId="0" fillId="0" borderId="1" xfId="0" applyFill="1" applyBorder="1"/>
    <xf numFmtId="0" fontId="0" fillId="4" borderId="0" xfId="0" applyFill="1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0" fillId="4" borderId="1" xfId="0" applyNumberFormat="1" applyFill="1" applyBorder="1"/>
    <xf numFmtId="0" fontId="0" fillId="0" borderId="1" xfId="0" applyNumberFormat="1" applyFill="1" applyBorder="1"/>
    <xf numFmtId="11" fontId="0" fillId="0" borderId="1" xfId="0" applyNumberFormat="1" applyFill="1" applyBorder="1"/>
    <xf numFmtId="11" fontId="0" fillId="3" borderId="1" xfId="0" applyNumberFormat="1" applyFill="1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6-Point Ramp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fld id="{79C2529D-16A3-4058-B381-E71FAEC0F6D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5E9D-47FD-B654-B38192E216E4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2EB92698-493B-4A01-9E22-E2C1DA715A1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5E9D-47FD-B654-B38192E216E4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B8FD9B1D-256B-4173-8EFB-49227B8957C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5E9D-47FD-B654-B38192E216E4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4818C84F-BCB8-4DC8-B3F8-E3E4EC9FBFE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5E9D-47FD-B654-B38192E216E4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86C4C13B-C0E1-4BFB-9D2C-954D95F1BC8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5E9D-47FD-B654-B38192E216E4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FAAD2CAD-585E-48F7-9CCC-EDDF22ADAA5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5E9D-47FD-B654-B38192E216E4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2B823D2D-0E37-40E7-BB32-4697E60F725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5E9D-47FD-B654-B38192E216E4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A6058AED-AC6A-46EF-A581-771F78C659B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5E9D-47FD-B654-B38192E216E4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F977AF45-C58D-4E84-9599-6B9C18E7F6F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5E9D-47FD-B654-B38192E216E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TotalPositioningTime!$K$2:$K$10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1.9223893333333368</c:v>
                </c:pt>
                <c:pt idx="3">
                  <c:v>6.313301333333345</c:v>
                </c:pt>
                <c:pt idx="4">
                  <c:v>8.7959253333333223</c:v>
                </c:pt>
                <c:pt idx="5">
                  <c:v>13.18683733333333</c:v>
                </c:pt>
                <c:pt idx="6">
                  <c:v>15</c:v>
                </c:pt>
                <c:pt idx="7">
                  <c:v>15</c:v>
                </c:pt>
                <c:pt idx="8">
                  <c:v>15.106666666666667</c:v>
                </c:pt>
              </c:numCache>
            </c:numRef>
          </c:xVal>
          <c:yVal>
            <c:numRef>
              <c:f>TotalPositioningTime!$L$2:$L$10</c:f>
              <c:numCache>
                <c:formatCode>0.00E+00</c:formatCode>
                <c:ptCount val="9"/>
                <c:pt idx="0" formatCode="General">
                  <c:v>0</c:v>
                </c:pt>
                <c:pt idx="1">
                  <c:v>0.17555016951205957</c:v>
                </c:pt>
                <c:pt idx="2">
                  <c:v>1.7203916612181838</c:v>
                </c:pt>
                <c:pt idx="3">
                  <c:v>8.7775084756029784</c:v>
                </c:pt>
                <c:pt idx="4">
                  <c:v>8.7775084756029784</c:v>
                </c:pt>
                <c:pt idx="5">
                  <c:v>1.7203916612181838</c:v>
                </c:pt>
                <c:pt idx="6">
                  <c:v>0.26332525426808934</c:v>
                </c:pt>
                <c:pt idx="7" formatCode="General">
                  <c:v>0</c:v>
                </c:pt>
                <c:pt idx="8" formatCode="General">
                  <c:v>0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TotalPositioningTime!$I$2:$I$10</c15:f>
                <c15:dlblRangeCache>
                  <c:ptCount val="9"/>
                  <c:pt idx="0">
                    <c:v>0</c:v>
                  </c:pt>
                  <c:pt idx="1">
                    <c:v>1</c:v>
                  </c:pt>
                  <c:pt idx="2">
                    <c:v>2</c:v>
                  </c:pt>
                  <c:pt idx="3">
                    <c:v>3</c:v>
                  </c:pt>
                  <c:pt idx="4">
                    <c:v>4</c:v>
                  </c:pt>
                  <c:pt idx="5">
                    <c:v>5</c:v>
                  </c:pt>
                  <c:pt idx="6">
                    <c:v>6</c:v>
                  </c:pt>
                  <c:pt idx="7">
                    <c:v>7</c:v>
                  </c:pt>
                  <c:pt idx="8">
                    <c:v>8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9-5E9D-47FD-B654-B38192E216E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453665983"/>
        <c:axId val="453670559"/>
      </c:scatterChart>
      <c:valAx>
        <c:axId val="45366598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/>
                  <a:t>Time [s]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3670559"/>
        <c:crosses val="autoZero"/>
        <c:crossBetween val="midCat"/>
      </c:valAx>
      <c:valAx>
        <c:axId val="4536705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/>
                  <a:t>Speed [rad/s]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366598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6-Point Ramp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6.7469857021121024E-3"/>
                  <c:y val="-2.0551079171565963E-2"/>
                </c:manualLayout>
              </c:layout>
              <c:tx>
                <c:rich>
                  <a:bodyPr/>
                  <a:lstStyle/>
                  <a:p>
                    <a:fld id="{C214C351-F1ED-4D8A-814E-F486FD28387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3F73-4263-BAD7-DC4E106BECF9}"/>
                </c:ext>
              </c:extLst>
            </c:dLbl>
            <c:dLbl>
              <c:idx val="1"/>
              <c:layout>
                <c:manualLayout>
                  <c:x val="-6.7472079934175096E-3"/>
                  <c:y val="-3.9240016679882403E-2"/>
                </c:manualLayout>
              </c:layout>
              <c:tx>
                <c:rich>
                  <a:bodyPr/>
                  <a:lstStyle/>
                  <a:p>
                    <a:fld id="{C1E82911-ED45-4A2B-867A-5D703BC277C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3F73-4263-BAD7-DC4E106BECF9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A592A737-CBA4-4703-9C5D-3DC779C312D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3F73-4263-BAD7-DC4E106BECF9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DB4D17E2-4425-4298-9521-F461EAE90E2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3F73-4263-BAD7-DC4E106BECF9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EA95334D-92D6-4662-912E-CDD7371C9D1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3F73-4263-BAD7-DC4E106BECF9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701ABCD4-81BF-4704-96D9-42ABF5192E6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3F73-4263-BAD7-DC4E106BECF9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1DD6C7B9-7401-4CC4-91AE-4DA7753FD8F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3F73-4263-BAD7-DC4E106BECF9}"/>
                </c:ext>
              </c:extLst>
            </c:dLbl>
            <c:dLbl>
              <c:idx val="7"/>
              <c:layout>
                <c:manualLayout>
                  <c:x val="-2.6508682753962537E-2"/>
                  <c:y val="-1.3936011974691296E-2"/>
                </c:manualLayout>
              </c:layout>
              <c:tx>
                <c:rich>
                  <a:bodyPr/>
                  <a:lstStyle/>
                  <a:p>
                    <a:fld id="{1751BA65-4AEB-4BB9-8C39-11B119E83B4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7-3F73-4263-BAD7-DC4E106BECF9}"/>
                </c:ext>
              </c:extLst>
            </c:dLbl>
            <c:dLbl>
              <c:idx val="8"/>
              <c:layout>
                <c:manualLayout>
                  <c:x val="-2.5128984265853165E-3"/>
                  <c:y val="-1.7052703950698519E-2"/>
                </c:manualLayout>
              </c:layout>
              <c:tx>
                <c:rich>
                  <a:bodyPr/>
                  <a:lstStyle/>
                  <a:p>
                    <a:fld id="{B433CD9D-B0D0-4295-8382-C853A4E9C8D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8-3F73-4263-BAD7-DC4E106BECF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'TargetPosition '!$K$2:$K$10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2.1845333333333374</c:v>
                </c:pt>
                <c:pt idx="3">
                  <c:v>6.7720533333333464</c:v>
                </c:pt>
                <c:pt idx="4">
                  <c:v>12.072823466666643</c:v>
                </c:pt>
                <c:pt idx="5">
                  <c:v>16.660343466666653</c:v>
                </c:pt>
                <c:pt idx="6">
                  <c:v>19.391010133333324</c:v>
                </c:pt>
                <c:pt idx="7">
                  <c:v>19.391010133333324</c:v>
                </c:pt>
                <c:pt idx="8">
                  <c:v>19.49767679999999</c:v>
                </c:pt>
              </c:numCache>
            </c:numRef>
          </c:xVal>
          <c:yVal>
            <c:numRef>
              <c:f>'TargetPosition '!$L$2:$L$10</c:f>
              <c:numCache>
                <c:formatCode>0.00E+00</c:formatCode>
                <c:ptCount val="9"/>
                <c:pt idx="0" formatCode="General">
                  <c:v>0</c:v>
                </c:pt>
                <c:pt idx="1">
                  <c:v>1.7555016951205957</c:v>
                </c:pt>
                <c:pt idx="2">
                  <c:v>3.5110033902411915</c:v>
                </c:pt>
                <c:pt idx="3">
                  <c:v>21.943771189007446</c:v>
                </c:pt>
                <c:pt idx="4">
                  <c:v>21.943771189007446</c:v>
                </c:pt>
                <c:pt idx="5">
                  <c:v>3.5110033902411915</c:v>
                </c:pt>
                <c:pt idx="6">
                  <c:v>1.3166262713404466</c:v>
                </c:pt>
                <c:pt idx="7" formatCode="General">
                  <c:v>0</c:v>
                </c:pt>
                <c:pt idx="8" formatCode="General">
                  <c:v>0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'TargetPosition '!$I$2:$I$10</c15:f>
                <c15:dlblRangeCache>
                  <c:ptCount val="9"/>
                  <c:pt idx="0">
                    <c:v>0</c:v>
                  </c:pt>
                  <c:pt idx="1">
                    <c:v>1</c:v>
                  </c:pt>
                  <c:pt idx="2">
                    <c:v>2</c:v>
                  </c:pt>
                  <c:pt idx="3">
                    <c:v>3</c:v>
                  </c:pt>
                  <c:pt idx="4">
                    <c:v>4</c:v>
                  </c:pt>
                  <c:pt idx="5">
                    <c:v>5</c:v>
                  </c:pt>
                  <c:pt idx="6">
                    <c:v>6</c:v>
                  </c:pt>
                  <c:pt idx="7">
                    <c:v>7</c:v>
                  </c:pt>
                  <c:pt idx="8">
                    <c:v>8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9-3F73-4263-BAD7-DC4E106BECF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453665983"/>
        <c:axId val="453670559"/>
      </c:scatterChart>
      <c:valAx>
        <c:axId val="453665983"/>
        <c:scaling>
          <c:orientation val="minMax"/>
          <c:max val="20"/>
          <c:min val="-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/>
                  <a:t>Time [s]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3670559"/>
        <c:crosses val="autoZero"/>
        <c:crossBetween val="midCat"/>
      </c:valAx>
      <c:valAx>
        <c:axId val="4536705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/>
                  <a:t>Speed [rad/s]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366598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6-Point Ramp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fld id="{E1A43307-423D-442C-B324-4363E70AD46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05D0-4BB4-8639-FBF49D77B40E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E639D8DD-D009-461E-BD68-960AAF2CAB7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05D0-4BB4-8639-FBF49D77B40E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CA890E33-67DD-4D37-9BD4-505CD2F41EB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05D0-4BB4-8639-FBF49D77B40E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35E40577-ADB1-4D30-8DA4-4A05A17C3F7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05D0-4BB4-8639-FBF49D77B40E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89959468-F841-4346-95A7-A509819255B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05D0-4BB4-8639-FBF49D77B40E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EA2371EC-8B7C-461B-A1FB-4D3F5CA4F6B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05D0-4BB4-8639-FBF49D77B40E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99473D4C-A98C-4178-8578-4BD0E7A4A5E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05D0-4BB4-8639-FBF49D77B40E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34B07DC2-7D43-48C5-904E-DA397121A7F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05D0-4BB4-8639-FBF49D77B40E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3D8A10F4-3CEF-4638-8DF4-2F69C88A42E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05D0-4BB4-8639-FBF49D77B40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'Time@Vmax'!$K$2:$K$10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1.9223893333333368</c:v>
                </c:pt>
                <c:pt idx="3">
                  <c:v>6.313301333333345</c:v>
                </c:pt>
                <c:pt idx="4">
                  <c:v>16.313301333333346</c:v>
                </c:pt>
                <c:pt idx="5">
                  <c:v>20.704213333333353</c:v>
                </c:pt>
                <c:pt idx="6">
                  <c:v>22.517376000000024</c:v>
                </c:pt>
                <c:pt idx="7">
                  <c:v>22.517376000000024</c:v>
                </c:pt>
                <c:pt idx="8">
                  <c:v>22.624042666666689</c:v>
                </c:pt>
              </c:numCache>
            </c:numRef>
          </c:xVal>
          <c:yVal>
            <c:numRef>
              <c:f>'Time@Vmax'!$L$2:$L$10</c:f>
              <c:numCache>
                <c:formatCode>0.00E+00</c:formatCode>
                <c:ptCount val="9"/>
                <c:pt idx="0" formatCode="General">
                  <c:v>0</c:v>
                </c:pt>
                <c:pt idx="1">
                  <c:v>0.17555016951205957</c:v>
                </c:pt>
                <c:pt idx="2">
                  <c:v>1.7203916612181838</c:v>
                </c:pt>
                <c:pt idx="3">
                  <c:v>8.7775084756029784</c:v>
                </c:pt>
                <c:pt idx="4">
                  <c:v>8.7775084756029784</c:v>
                </c:pt>
                <c:pt idx="5">
                  <c:v>1.7203916612181838</c:v>
                </c:pt>
                <c:pt idx="6">
                  <c:v>0.26332525426808934</c:v>
                </c:pt>
                <c:pt idx="7" formatCode="General">
                  <c:v>0</c:v>
                </c:pt>
                <c:pt idx="8" formatCode="General">
                  <c:v>0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'Time@Vmax'!$I$2:$I$10</c15:f>
                <c15:dlblRangeCache>
                  <c:ptCount val="9"/>
                  <c:pt idx="0">
                    <c:v>0</c:v>
                  </c:pt>
                  <c:pt idx="1">
                    <c:v>1</c:v>
                  </c:pt>
                  <c:pt idx="2">
                    <c:v>2</c:v>
                  </c:pt>
                  <c:pt idx="3">
                    <c:v>3</c:v>
                  </c:pt>
                  <c:pt idx="4">
                    <c:v>4</c:v>
                  </c:pt>
                  <c:pt idx="5">
                    <c:v>5</c:v>
                  </c:pt>
                  <c:pt idx="6">
                    <c:v>6</c:v>
                  </c:pt>
                  <c:pt idx="7">
                    <c:v>7</c:v>
                  </c:pt>
                  <c:pt idx="8">
                    <c:v>8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0-05D0-4BB4-8639-FBF49D77B40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453665983"/>
        <c:axId val="453670559"/>
      </c:scatterChart>
      <c:valAx>
        <c:axId val="45366598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/>
                  <a:t>Time [s]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3670559"/>
        <c:crosses val="autoZero"/>
        <c:crossBetween val="midCat"/>
      </c:valAx>
      <c:valAx>
        <c:axId val="4536705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/>
                  <a:t>Speed [rad/s]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366598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15240</xdr:colOff>
      <xdr:row>10</xdr:row>
      <xdr:rowOff>167528</xdr:rowOff>
    </xdr:from>
    <xdr:to>
      <xdr:col>14</xdr:col>
      <xdr:colOff>1358153</xdr:colOff>
      <xdr:row>33</xdr:row>
      <xdr:rowOff>4482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01ABF14-953D-44A1-B042-29FFBA06D0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15239</xdr:colOff>
      <xdr:row>10</xdr:row>
      <xdr:rowOff>167528</xdr:rowOff>
    </xdr:from>
    <xdr:to>
      <xdr:col>14</xdr:col>
      <xdr:colOff>1519237</xdr:colOff>
      <xdr:row>33</xdr:row>
      <xdr:rowOff>4482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360B6AD-6477-4F64-945C-ACD842EC4D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15240</xdr:colOff>
      <xdr:row>10</xdr:row>
      <xdr:rowOff>167528</xdr:rowOff>
    </xdr:from>
    <xdr:to>
      <xdr:col>14</xdr:col>
      <xdr:colOff>1358153</xdr:colOff>
      <xdr:row>32</xdr:row>
      <xdr:rowOff>4482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DC75D51-3563-4BAC-9071-C7D1078FCB2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790125-2D8A-43D4-870D-058C9A503A56}">
  <sheetPr codeName="Sheet4"/>
  <dimension ref="A1:O31"/>
  <sheetViews>
    <sheetView zoomScale="80" zoomScaleNormal="80" workbookViewId="0">
      <selection activeCell="B16" sqref="B16"/>
    </sheetView>
  </sheetViews>
  <sheetFormatPr defaultRowHeight="14.4" x14ac:dyDescent="0.55000000000000004"/>
  <cols>
    <col min="1" max="1" width="17.47265625" bestFit="1" customWidth="1"/>
    <col min="2" max="2" width="13.68359375" customWidth="1"/>
    <col min="3" max="3" width="11.578125" bestFit="1" customWidth="1"/>
    <col min="9" max="9" width="14.62890625" customWidth="1"/>
    <col min="10" max="10" width="20.15625" bestFit="1" customWidth="1"/>
    <col min="11" max="11" width="16.1015625" bestFit="1" customWidth="1"/>
    <col min="12" max="12" width="14.7890625" bestFit="1" customWidth="1"/>
    <col min="13" max="13" width="23.05078125" bestFit="1" customWidth="1"/>
    <col min="14" max="14" width="17" bestFit="1" customWidth="1"/>
    <col min="15" max="15" width="21.1015625" bestFit="1" customWidth="1"/>
  </cols>
  <sheetData>
    <row r="1" spans="1:15" x14ac:dyDescent="0.55000000000000004">
      <c r="A1" s="1" t="s">
        <v>12</v>
      </c>
      <c r="B1" s="1" t="s">
        <v>13</v>
      </c>
      <c r="C1" s="1" t="s">
        <v>14</v>
      </c>
      <c r="D1" s="1"/>
      <c r="E1" s="1" t="s">
        <v>14</v>
      </c>
      <c r="F1" s="1"/>
      <c r="G1" s="1" t="s">
        <v>14</v>
      </c>
      <c r="I1" s="1" t="s">
        <v>31</v>
      </c>
      <c r="J1" s="1" t="s">
        <v>34</v>
      </c>
      <c r="K1" s="1" t="s">
        <v>33</v>
      </c>
      <c r="L1" s="1" t="s">
        <v>32</v>
      </c>
      <c r="M1" s="4" t="s">
        <v>35</v>
      </c>
      <c r="N1" s="4" t="s">
        <v>36</v>
      </c>
      <c r="O1" s="4" t="s">
        <v>37</v>
      </c>
    </row>
    <row r="2" spans="1:15" x14ac:dyDescent="0.55000000000000004">
      <c r="A2" s="1" t="s">
        <v>0</v>
      </c>
      <c r="B2" s="6">
        <v>2000</v>
      </c>
      <c r="C2" s="1" t="s">
        <v>17</v>
      </c>
      <c r="D2" s="2">
        <f>B2/$B$19</f>
        <v>0.17555016951205957</v>
      </c>
      <c r="E2" s="1" t="s">
        <v>20</v>
      </c>
      <c r="F2" s="3">
        <f>D2*$B$23</f>
        <v>1.6763806343078653</v>
      </c>
      <c r="G2" s="1" t="s">
        <v>27</v>
      </c>
      <c r="I2" s="1">
        <v>0</v>
      </c>
      <c r="J2" s="1">
        <v>0</v>
      </c>
      <c r="K2" s="1">
        <v>0</v>
      </c>
      <c r="L2" s="1">
        <v>0</v>
      </c>
      <c r="M2" s="1">
        <v>0</v>
      </c>
      <c r="N2" s="1">
        <f>M2</f>
        <v>0</v>
      </c>
      <c r="O2" s="1">
        <f>N2*$B$24</f>
        <v>0</v>
      </c>
    </row>
    <row r="3" spans="1:15" x14ac:dyDescent="0.55000000000000004">
      <c r="A3" s="1" t="s">
        <v>1</v>
      </c>
      <c r="B3" s="6">
        <v>100</v>
      </c>
      <c r="C3" s="1" t="s">
        <v>18</v>
      </c>
      <c r="D3" s="2">
        <f>B3/$B$20</f>
        <v>0.80360490194118916</v>
      </c>
      <c r="E3" s="1" t="s">
        <v>21</v>
      </c>
      <c r="F3" s="3" t="s">
        <v>29</v>
      </c>
      <c r="G3" s="1"/>
      <c r="I3" s="1">
        <v>1</v>
      </c>
      <c r="J3" s="1">
        <v>0</v>
      </c>
      <c r="K3" s="1">
        <f>K2+J3</f>
        <v>0</v>
      </c>
      <c r="L3" s="2">
        <f>D2</f>
        <v>0.17555016951205957</v>
      </c>
      <c r="M3" s="1">
        <v>0</v>
      </c>
      <c r="N3" s="1">
        <f>M3+N2</f>
        <v>0</v>
      </c>
      <c r="O3" s="1">
        <f t="shared" ref="O3:O10" si="0">N3*$B$24</f>
        <v>0</v>
      </c>
    </row>
    <row r="4" spans="1:15" x14ac:dyDescent="0.55000000000000004">
      <c r="A4" s="1" t="s">
        <v>2</v>
      </c>
      <c r="B4" s="6">
        <v>19600</v>
      </c>
      <c r="C4" s="1" t="s">
        <v>17</v>
      </c>
      <c r="D4" s="2">
        <f>B4/$B$19</f>
        <v>1.7203916612181838</v>
      </c>
      <c r="E4" s="1" t="s">
        <v>20</v>
      </c>
      <c r="F4" s="3">
        <f>D4*$B$23</f>
        <v>16.42853021621708</v>
      </c>
      <c r="G4" s="1" t="s">
        <v>27</v>
      </c>
      <c r="I4" s="1">
        <v>2</v>
      </c>
      <c r="J4" s="2">
        <f>(D4-D2)/D3</f>
        <v>1.9223893333333368</v>
      </c>
      <c r="K4" s="1">
        <f t="shared" ref="K4:K10" si="1">K3+J4</f>
        <v>1.9223893333333368</v>
      </c>
      <c r="L4" s="2">
        <f>D4</f>
        <v>1.7203916612181838</v>
      </c>
      <c r="M4" s="2">
        <f>((L3+L4)*J4)/2</f>
        <v>1.8223691760081493</v>
      </c>
      <c r="N4" s="1">
        <f t="shared" ref="N4:N10" si="2">M4+N3</f>
        <v>1.8223691760081493</v>
      </c>
      <c r="O4" s="1">
        <f t="shared" si="0"/>
        <v>14850.000000000062</v>
      </c>
    </row>
    <row r="5" spans="1:15" x14ac:dyDescent="0.55000000000000004">
      <c r="A5" s="1" t="s">
        <v>3</v>
      </c>
      <c r="B5" s="6">
        <v>200</v>
      </c>
      <c r="C5" s="1" t="s">
        <v>18</v>
      </c>
      <c r="D5" s="2">
        <f>B5/$B$20</f>
        <v>1.6072098038823783</v>
      </c>
      <c r="E5" s="1" t="s">
        <v>21</v>
      </c>
      <c r="F5" s="3" t="s">
        <v>29</v>
      </c>
      <c r="G5" s="1"/>
      <c r="I5" s="1">
        <v>3</v>
      </c>
      <c r="J5" s="2">
        <f>(D6-D4)/D5</f>
        <v>4.3909120000000081</v>
      </c>
      <c r="K5" s="1">
        <f t="shared" si="1"/>
        <v>6.313301333333345</v>
      </c>
      <c r="L5" s="2">
        <f>D6</f>
        <v>8.7775084756029784</v>
      </c>
      <c r="M5" s="2">
        <f>((L4+L5)*J5)/2</f>
        <v>23.047677842784882</v>
      </c>
      <c r="N5" s="1">
        <f t="shared" si="2"/>
        <v>24.870047018793031</v>
      </c>
      <c r="O5" s="1">
        <f t="shared" si="0"/>
        <v>202659.37500000081</v>
      </c>
    </row>
    <row r="6" spans="1:15" x14ac:dyDescent="0.55000000000000004">
      <c r="A6" s="1" t="s">
        <v>4</v>
      </c>
      <c r="B6" s="7">
        <v>100000</v>
      </c>
      <c r="C6" s="1" t="s">
        <v>17</v>
      </c>
      <c r="D6" s="2">
        <f>B6/$B$19</f>
        <v>8.7775084756029784</v>
      </c>
      <c r="E6" s="1" t="s">
        <v>20</v>
      </c>
      <c r="F6" s="3">
        <f>D6*$B$23</f>
        <v>83.819031715393265</v>
      </c>
      <c r="G6" s="1" t="s">
        <v>27</v>
      </c>
      <c r="I6" s="1">
        <v>4</v>
      </c>
      <c r="J6" s="11">
        <f>B15-$B$16</f>
        <v>2.4826239999999764</v>
      </c>
      <c r="K6" s="1">
        <f t="shared" si="1"/>
        <v>8.7959253333333223</v>
      </c>
      <c r="L6" s="2">
        <f>D6</f>
        <v>8.7775084756029784</v>
      </c>
      <c r="M6" s="2">
        <f>L6*J6</f>
        <v>21.791253201735163</v>
      </c>
      <c r="N6" s="1">
        <f t="shared" si="2"/>
        <v>46.66130022052819</v>
      </c>
      <c r="O6" s="1">
        <f t="shared" si="0"/>
        <v>380230.48095703078</v>
      </c>
    </row>
    <row r="7" spans="1:15" x14ac:dyDescent="0.55000000000000004">
      <c r="A7" s="1" t="s">
        <v>5</v>
      </c>
      <c r="B7" s="6">
        <v>200</v>
      </c>
      <c r="C7" s="1" t="s">
        <v>18</v>
      </c>
      <c r="D7" s="2">
        <f>B7/$B$20</f>
        <v>1.6072098038823783</v>
      </c>
      <c r="E7" s="1" t="s">
        <v>21</v>
      </c>
      <c r="F7" s="3" t="s">
        <v>29</v>
      </c>
      <c r="G7" s="1"/>
      <c r="I7" s="1">
        <v>5</v>
      </c>
      <c r="J7" s="2">
        <f>(D6-D4)/D7</f>
        <v>4.3909120000000081</v>
      </c>
      <c r="K7" s="1">
        <f t="shared" si="1"/>
        <v>13.18683733333333</v>
      </c>
      <c r="L7" s="2">
        <f>D4</f>
        <v>1.7203916612181838</v>
      </c>
      <c r="M7" s="2">
        <f>((L6+L7)*J7)/2</f>
        <v>23.047677842784882</v>
      </c>
      <c r="N7" s="1">
        <f t="shared" si="2"/>
        <v>69.708978063313069</v>
      </c>
      <c r="O7" s="1">
        <f t="shared" si="0"/>
        <v>568039.85595703148</v>
      </c>
    </row>
    <row r="8" spans="1:15" x14ac:dyDescent="0.55000000000000004">
      <c r="A8" s="1" t="s">
        <v>6</v>
      </c>
      <c r="B8" s="6">
        <v>100</v>
      </c>
      <c r="C8" s="1" t="s">
        <v>18</v>
      </c>
      <c r="D8" s="2">
        <f>B8/$B$20</f>
        <v>0.80360490194118916</v>
      </c>
      <c r="E8" s="1" t="s">
        <v>21</v>
      </c>
      <c r="F8" s="3" t="s">
        <v>29</v>
      </c>
      <c r="G8" s="1"/>
      <c r="I8" s="1">
        <v>6</v>
      </c>
      <c r="J8" s="2">
        <f>(D4-D9)/D8</f>
        <v>1.81316266666667</v>
      </c>
      <c r="K8" s="1">
        <f t="shared" si="1"/>
        <v>15</v>
      </c>
      <c r="L8" s="2">
        <f>D9</f>
        <v>0.26332525426808934</v>
      </c>
      <c r="M8" s="2">
        <f>((L7+L8)*J8)/2</f>
        <v>1.798400726197436</v>
      </c>
      <c r="N8" s="1">
        <f t="shared" si="2"/>
        <v>71.507378789510511</v>
      </c>
      <c r="O8" s="1">
        <f t="shared" si="0"/>
        <v>582694.5434570316</v>
      </c>
    </row>
    <row r="9" spans="1:15" x14ac:dyDescent="0.55000000000000004">
      <c r="A9" s="1" t="s">
        <v>7</v>
      </c>
      <c r="B9" s="6">
        <v>3000</v>
      </c>
      <c r="C9" s="1" t="s">
        <v>17</v>
      </c>
      <c r="D9" s="2">
        <f>B9/$B$19</f>
        <v>0.26332525426808934</v>
      </c>
      <c r="E9" s="1" t="s">
        <v>20</v>
      </c>
      <c r="F9" s="3">
        <f>D9*$B$23</f>
        <v>2.5145709514617978</v>
      </c>
      <c r="G9" s="1" t="s">
        <v>27</v>
      </c>
      <c r="I9" s="1">
        <v>7</v>
      </c>
      <c r="J9" s="1">
        <v>0</v>
      </c>
      <c r="K9" s="1">
        <f t="shared" si="1"/>
        <v>15</v>
      </c>
      <c r="L9" s="1">
        <v>0</v>
      </c>
      <c r="M9" s="1">
        <v>0</v>
      </c>
      <c r="N9" s="1">
        <f t="shared" si="2"/>
        <v>71.507378789510511</v>
      </c>
      <c r="O9" s="1">
        <f t="shared" si="0"/>
        <v>582694.5434570316</v>
      </c>
    </row>
    <row r="10" spans="1:15" x14ac:dyDescent="0.55000000000000004">
      <c r="A10" s="1" t="s">
        <v>8</v>
      </c>
      <c r="B10" s="6">
        <v>2500</v>
      </c>
      <c r="C10" s="1" t="s">
        <v>19</v>
      </c>
      <c r="D10" s="1">
        <f>B10*$B$21</f>
        <v>0.10666666666666667</v>
      </c>
      <c r="E10" s="1" t="s">
        <v>15</v>
      </c>
      <c r="F10" s="3" t="s">
        <v>29</v>
      </c>
      <c r="G10" s="1"/>
      <c r="I10" s="1">
        <v>8</v>
      </c>
      <c r="J10" s="1">
        <f>D10</f>
        <v>0.10666666666666667</v>
      </c>
      <c r="K10" s="4">
        <f t="shared" si="1"/>
        <v>15.106666666666667</v>
      </c>
      <c r="L10" s="1">
        <v>0</v>
      </c>
      <c r="M10" s="1">
        <v>0</v>
      </c>
      <c r="N10" s="1">
        <f t="shared" si="2"/>
        <v>71.507378789510511</v>
      </c>
      <c r="O10" s="4">
        <f t="shared" si="0"/>
        <v>582694.5434570316</v>
      </c>
    </row>
    <row r="11" spans="1:15" x14ac:dyDescent="0.55000000000000004">
      <c r="A11" s="13"/>
      <c r="B11" s="13"/>
      <c r="C11" s="13"/>
      <c r="D11" s="13"/>
      <c r="E11" s="13"/>
      <c r="F11" s="13"/>
      <c r="G11" s="13"/>
    </row>
    <row r="12" spans="1:15" x14ac:dyDescent="0.55000000000000004">
      <c r="A12" s="1" t="s">
        <v>9</v>
      </c>
      <c r="B12" s="7">
        <v>0</v>
      </c>
      <c r="C12" s="1" t="s">
        <v>16</v>
      </c>
      <c r="D12" s="1">
        <f>B12/$B$24</f>
        <v>0</v>
      </c>
      <c r="E12" s="1" t="s">
        <v>22</v>
      </c>
      <c r="F12" s="1" t="s">
        <v>29</v>
      </c>
      <c r="G12" s="1"/>
    </row>
    <row r="13" spans="1:15" x14ac:dyDescent="0.55000000000000004">
      <c r="A13" s="1" t="s">
        <v>10</v>
      </c>
      <c r="B13" s="8">
        <f>$B$12+ROUNDDOWN($O$10,0)</f>
        <v>582694</v>
      </c>
      <c r="C13" s="1" t="s">
        <v>16</v>
      </c>
      <c r="D13" s="1">
        <f>B13/$B$24</f>
        <v>71.507312097298865</v>
      </c>
      <c r="E13" s="1" t="s">
        <v>22</v>
      </c>
      <c r="F13" s="1" t="s">
        <v>42</v>
      </c>
      <c r="G13" s="1"/>
    </row>
    <row r="14" spans="1:15" x14ac:dyDescent="0.55000000000000004">
      <c r="A14" s="13"/>
      <c r="B14" s="13"/>
      <c r="C14" s="13"/>
      <c r="D14" s="13"/>
      <c r="E14" s="13"/>
      <c r="F14" s="13"/>
      <c r="G14" s="13"/>
    </row>
    <row r="15" spans="1:15" x14ac:dyDescent="0.55000000000000004">
      <c r="A15" s="1" t="s">
        <v>11</v>
      </c>
      <c r="B15" s="7">
        <v>15</v>
      </c>
      <c r="C15" s="1" t="s">
        <v>15</v>
      </c>
      <c r="D15" s="1" t="s">
        <v>29</v>
      </c>
      <c r="E15" s="1"/>
      <c r="F15" s="1" t="s">
        <v>29</v>
      </c>
      <c r="G15" s="1"/>
    </row>
    <row r="16" spans="1:15" x14ac:dyDescent="0.55000000000000004">
      <c r="A16" s="1" t="s">
        <v>44</v>
      </c>
      <c r="B16" s="9">
        <f>SUM(J4:J5,J7:J8)</f>
        <v>12.517376000000024</v>
      </c>
      <c r="C16" s="1" t="s">
        <v>15</v>
      </c>
      <c r="D16" s="1"/>
      <c r="E16" s="1"/>
      <c r="F16" s="1"/>
      <c r="G16" s="1"/>
    </row>
    <row r="18" spans="1:2" x14ac:dyDescent="0.55000000000000004">
      <c r="A18" s="13" t="s">
        <v>30</v>
      </c>
      <c r="B18" s="13"/>
    </row>
    <row r="19" spans="1:2" x14ac:dyDescent="0.55000000000000004">
      <c r="A19" s="1" t="s">
        <v>23</v>
      </c>
      <c r="B19" s="2">
        <v>11392.754592940501</v>
      </c>
    </row>
    <row r="20" spans="1:2" x14ac:dyDescent="0.55000000000000004">
      <c r="A20" s="1" t="s">
        <v>24</v>
      </c>
      <c r="B20" s="2">
        <v>124.439260833825</v>
      </c>
    </row>
    <row r="21" spans="1:2" x14ac:dyDescent="0.55000000000000004">
      <c r="A21" s="1" t="s">
        <v>25</v>
      </c>
      <c r="B21" s="1">
        <f>$B$22*512</f>
        <v>4.2666666666666669E-5</v>
      </c>
    </row>
    <row r="22" spans="1:2" x14ac:dyDescent="0.55000000000000004">
      <c r="A22" s="1" t="s">
        <v>26</v>
      </c>
      <c r="B22" s="1">
        <f>1/12000000</f>
        <v>8.3333333333333338E-8</v>
      </c>
    </row>
    <row r="23" spans="1:2" x14ac:dyDescent="0.55000000000000004">
      <c r="A23" s="1" t="s">
        <v>28</v>
      </c>
      <c r="B23" s="1">
        <f>60/(2*PI())</f>
        <v>9.5492965855137211</v>
      </c>
    </row>
    <row r="24" spans="1:2" x14ac:dyDescent="0.55000000000000004">
      <c r="A24" s="4" t="s">
        <v>38</v>
      </c>
      <c r="B24" s="1">
        <f>(200*256)/(2*PI())</f>
        <v>8148.7330863050411</v>
      </c>
    </row>
    <row r="28" spans="1:2" x14ac:dyDescent="0.55000000000000004">
      <c r="A28" s="14" t="s">
        <v>39</v>
      </c>
      <c r="B28" s="14"/>
    </row>
    <row r="29" spans="1:2" x14ac:dyDescent="0.55000000000000004">
      <c r="A29" s="6"/>
      <c r="B29" s="1" t="s">
        <v>12</v>
      </c>
    </row>
    <row r="30" spans="1:2" x14ac:dyDescent="0.55000000000000004">
      <c r="A30" s="7"/>
      <c r="B30" s="1" t="s">
        <v>40</v>
      </c>
    </row>
    <row r="31" spans="1:2" x14ac:dyDescent="0.55000000000000004">
      <c r="A31" s="8"/>
      <c r="B31" s="1" t="s">
        <v>41</v>
      </c>
    </row>
  </sheetData>
  <mergeCells count="4">
    <mergeCell ref="A11:G11"/>
    <mergeCell ref="A14:G14"/>
    <mergeCell ref="A18:B18"/>
    <mergeCell ref="A28:B28"/>
  </mergeCells>
  <pageMargins left="0.7" right="0.7" top="0.75" bottom="0.75" header="0.3" footer="0.3"/>
  <pageSetup paperSize="9" orientation="portrait" horizontalDpi="360" verticalDpi="36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8E001F-2C67-4A0E-83D3-C450A2EEF52D}">
  <sheetPr codeName="Sheet3"/>
  <dimension ref="A1:O32"/>
  <sheetViews>
    <sheetView tabSelected="1" zoomScale="80" zoomScaleNormal="80" workbookViewId="0">
      <selection activeCell="Q23" sqref="Q23"/>
    </sheetView>
  </sheetViews>
  <sheetFormatPr defaultRowHeight="14.4" x14ac:dyDescent="0.55000000000000004"/>
  <cols>
    <col min="1" max="1" width="17.47265625" bestFit="1" customWidth="1"/>
    <col min="2" max="2" width="13.68359375" customWidth="1"/>
    <col min="3" max="3" width="11.578125" bestFit="1" customWidth="1"/>
    <col min="9" max="9" width="14.62890625" customWidth="1"/>
    <col min="10" max="10" width="20.15625" bestFit="1" customWidth="1"/>
    <col min="11" max="11" width="16.1015625" bestFit="1" customWidth="1"/>
    <col min="12" max="12" width="14.7890625" bestFit="1" customWidth="1"/>
    <col min="13" max="13" width="23.05078125" bestFit="1" customWidth="1"/>
    <col min="14" max="14" width="17" bestFit="1" customWidth="1"/>
    <col min="15" max="15" width="21.1015625" bestFit="1" customWidth="1"/>
  </cols>
  <sheetData>
    <row r="1" spans="1:15" x14ac:dyDescent="0.55000000000000004">
      <c r="A1" s="1" t="s">
        <v>12</v>
      </c>
      <c r="B1" s="1" t="s">
        <v>13</v>
      </c>
      <c r="C1" s="1" t="s">
        <v>14</v>
      </c>
      <c r="D1" s="1"/>
      <c r="E1" s="1" t="s">
        <v>14</v>
      </c>
      <c r="F1" s="1"/>
      <c r="G1" s="1" t="s">
        <v>14</v>
      </c>
      <c r="I1" s="1" t="s">
        <v>31</v>
      </c>
      <c r="J1" s="1" t="s">
        <v>34</v>
      </c>
      <c r="K1" s="1" t="s">
        <v>33</v>
      </c>
      <c r="L1" s="1" t="s">
        <v>32</v>
      </c>
      <c r="M1" s="4" t="s">
        <v>35</v>
      </c>
      <c r="N1" s="4" t="s">
        <v>36</v>
      </c>
      <c r="O1" s="4" t="s">
        <v>37</v>
      </c>
    </row>
    <row r="2" spans="1:15" x14ac:dyDescent="0.55000000000000004">
      <c r="A2" s="1" t="s">
        <v>0</v>
      </c>
      <c r="B2" s="6">
        <v>20000</v>
      </c>
      <c r="C2" s="1" t="s">
        <v>17</v>
      </c>
      <c r="D2" s="2">
        <f>B2/$B$20</f>
        <v>1.7555016951205957</v>
      </c>
      <c r="E2" s="1" t="s">
        <v>20</v>
      </c>
      <c r="F2" s="3">
        <f>D2*$B$24</f>
        <v>16.763806343078656</v>
      </c>
      <c r="G2" s="1" t="s">
        <v>27</v>
      </c>
      <c r="I2" s="1">
        <v>0</v>
      </c>
      <c r="J2" s="1">
        <v>0</v>
      </c>
      <c r="K2" s="1">
        <v>0</v>
      </c>
      <c r="L2" s="1">
        <v>0</v>
      </c>
      <c r="M2" s="1">
        <v>0</v>
      </c>
      <c r="N2" s="1">
        <f>M2</f>
        <v>0</v>
      </c>
      <c r="O2" s="1">
        <f>N2*$B$25</f>
        <v>0</v>
      </c>
    </row>
    <row r="3" spans="1:15" x14ac:dyDescent="0.55000000000000004">
      <c r="A3" s="1" t="s">
        <v>1</v>
      </c>
      <c r="B3" s="6">
        <v>100</v>
      </c>
      <c r="C3" s="1" t="s">
        <v>18</v>
      </c>
      <c r="D3" s="2">
        <f>B3/$B$21</f>
        <v>0.80360490194118916</v>
      </c>
      <c r="E3" s="1" t="s">
        <v>21</v>
      </c>
      <c r="F3" s="3" t="s">
        <v>29</v>
      </c>
      <c r="G3" s="1"/>
      <c r="I3" s="1">
        <v>1</v>
      </c>
      <c r="J3" s="1">
        <v>0</v>
      </c>
      <c r="K3" s="1">
        <f>K2+J3</f>
        <v>0</v>
      </c>
      <c r="L3" s="2">
        <f>D2</f>
        <v>1.7555016951205957</v>
      </c>
      <c r="M3" s="1">
        <v>0</v>
      </c>
      <c r="N3" s="1">
        <f>N2+M3</f>
        <v>0</v>
      </c>
      <c r="O3" s="1">
        <f t="shared" ref="O3:O10" si="0">N3*$B$25</f>
        <v>0</v>
      </c>
    </row>
    <row r="4" spans="1:15" x14ac:dyDescent="0.55000000000000004">
      <c r="A4" s="1" t="s">
        <v>2</v>
      </c>
      <c r="B4" s="6">
        <v>40000</v>
      </c>
      <c r="C4" s="1" t="s">
        <v>17</v>
      </c>
      <c r="D4" s="2">
        <f>B4/$B$20</f>
        <v>3.5110033902411915</v>
      </c>
      <c r="E4" s="1" t="s">
        <v>20</v>
      </c>
      <c r="F4" s="3">
        <f>D4*$B$24</f>
        <v>33.527612686157312</v>
      </c>
      <c r="G4" s="1" t="s">
        <v>27</v>
      </c>
      <c r="I4" s="1">
        <v>2</v>
      </c>
      <c r="J4" s="2">
        <f>(D4-D2)/D3</f>
        <v>2.1845333333333374</v>
      </c>
      <c r="K4" s="1">
        <f t="shared" ref="K4:K10" si="1">K3+J4</f>
        <v>2.1845333333333374</v>
      </c>
      <c r="L4" s="2">
        <f>D4</f>
        <v>3.5110033902411915</v>
      </c>
      <c r="M4" s="2">
        <f>((L3+L4)*J4)/2</f>
        <v>5.7524279545711794</v>
      </c>
      <c r="N4" s="1">
        <f t="shared" ref="N4:N10" si="2">N3+M4</f>
        <v>5.7524279545711794</v>
      </c>
      <c r="O4" s="1">
        <f t="shared" si="0"/>
        <v>46875.000000000204</v>
      </c>
    </row>
    <row r="5" spans="1:15" x14ac:dyDescent="0.55000000000000004">
      <c r="A5" s="1" t="s">
        <v>3</v>
      </c>
      <c r="B5" s="6">
        <v>500</v>
      </c>
      <c r="C5" s="1" t="s">
        <v>18</v>
      </c>
      <c r="D5" s="2">
        <f>B5/$B$21</f>
        <v>4.0180245097059455</v>
      </c>
      <c r="E5" s="1" t="s">
        <v>21</v>
      </c>
      <c r="F5" s="3" t="s">
        <v>29</v>
      </c>
      <c r="G5" s="1"/>
      <c r="I5" s="1">
        <v>3</v>
      </c>
      <c r="J5" s="2">
        <f>(D6-D4)/D5</f>
        <v>4.5875200000000085</v>
      </c>
      <c r="K5" s="1">
        <f t="shared" si="1"/>
        <v>6.7720533333333464</v>
      </c>
      <c r="L5" s="2">
        <f>D6</f>
        <v>21.943771189007446</v>
      </c>
      <c r="M5" s="2">
        <f>((L4+L5)*J5)/2</f>
        <v>58.387143738897464</v>
      </c>
      <c r="N5" s="1">
        <f t="shared" si="2"/>
        <v>64.139571693468639</v>
      </c>
      <c r="O5" s="1">
        <f t="shared" si="0"/>
        <v>522656.25000000215</v>
      </c>
    </row>
    <row r="6" spans="1:15" x14ac:dyDescent="0.55000000000000004">
      <c r="A6" s="1" t="s">
        <v>4</v>
      </c>
      <c r="B6" s="7">
        <v>250000</v>
      </c>
      <c r="C6" s="1" t="s">
        <v>17</v>
      </c>
      <c r="D6" s="2">
        <f>B6/$B$20</f>
        <v>21.943771189007446</v>
      </c>
      <c r="E6" s="1" t="s">
        <v>20</v>
      </c>
      <c r="F6" s="3">
        <f>D6*$B$24</f>
        <v>209.54757928848318</v>
      </c>
      <c r="G6" s="1" t="s">
        <v>27</v>
      </c>
      <c r="I6" s="1">
        <v>4</v>
      </c>
      <c r="J6" s="11">
        <f>M6/L6</f>
        <v>5.3007701333332964</v>
      </c>
      <c r="K6" s="1">
        <f t="shared" si="1"/>
        <v>12.072823466666643</v>
      </c>
      <c r="L6" s="2">
        <f>D6</f>
        <v>21.943771189007446</v>
      </c>
      <c r="M6" s="2">
        <f>($D$13-$D$12)-SUM(M4:M5,M7:M8)</f>
        <v>116.31888693139035</v>
      </c>
      <c r="N6" s="1">
        <f t="shared" si="2"/>
        <v>180.45845862485899</v>
      </c>
      <c r="O6" s="1">
        <f t="shared" si="0"/>
        <v>1470507.8124999977</v>
      </c>
    </row>
    <row r="7" spans="1:15" x14ac:dyDescent="0.55000000000000004">
      <c r="A7" s="1" t="s">
        <v>5</v>
      </c>
      <c r="B7" s="6">
        <v>500</v>
      </c>
      <c r="C7" s="1" t="s">
        <v>18</v>
      </c>
      <c r="D7" s="2">
        <f>B7/$B$21</f>
        <v>4.0180245097059455</v>
      </c>
      <c r="E7" s="1" t="s">
        <v>21</v>
      </c>
      <c r="F7" s="3" t="s">
        <v>29</v>
      </c>
      <c r="G7" s="1"/>
      <c r="I7" s="1">
        <v>5</v>
      </c>
      <c r="J7" s="2">
        <f>(D6-D4)/D7</f>
        <v>4.5875200000000085</v>
      </c>
      <c r="K7" s="1">
        <f t="shared" si="1"/>
        <v>16.660343466666653</v>
      </c>
      <c r="L7" s="2">
        <f>D4</f>
        <v>3.5110033902411915</v>
      </c>
      <c r="M7" s="2">
        <f>((L6+L7)*J7)/2</f>
        <v>58.387143738897464</v>
      </c>
      <c r="N7" s="1">
        <f t="shared" si="2"/>
        <v>238.84560236375646</v>
      </c>
      <c r="O7" s="1">
        <f t="shared" si="0"/>
        <v>1946289.0624999998</v>
      </c>
    </row>
    <row r="8" spans="1:15" x14ac:dyDescent="0.55000000000000004">
      <c r="A8" s="1" t="s">
        <v>6</v>
      </c>
      <c r="B8" s="6">
        <v>100</v>
      </c>
      <c r="C8" s="1" t="s">
        <v>18</v>
      </c>
      <c r="D8" s="2">
        <f>B8/$B$21</f>
        <v>0.80360490194118916</v>
      </c>
      <c r="E8" s="1" t="s">
        <v>21</v>
      </c>
      <c r="F8" s="3" t="s">
        <v>29</v>
      </c>
      <c r="G8" s="1"/>
      <c r="I8" s="1">
        <v>6</v>
      </c>
      <c r="J8" s="2">
        <f>(D4-D9)/D8</f>
        <v>2.7306666666666719</v>
      </c>
      <c r="K8" s="1">
        <f t="shared" si="1"/>
        <v>19.391010133333324</v>
      </c>
      <c r="L8" s="2">
        <f>D9</f>
        <v>1.3166262713404466</v>
      </c>
      <c r="M8" s="2">
        <f>((L7+L8)*J8)/2</f>
        <v>6.5913236979461427</v>
      </c>
      <c r="N8" s="1">
        <f t="shared" si="2"/>
        <v>245.43692606170259</v>
      </c>
      <c r="O8" s="1">
        <f t="shared" si="0"/>
        <v>2000000</v>
      </c>
    </row>
    <row r="9" spans="1:15" x14ac:dyDescent="0.55000000000000004">
      <c r="A9" s="1" t="s">
        <v>7</v>
      </c>
      <c r="B9" s="6">
        <v>15000</v>
      </c>
      <c r="C9" s="1" t="s">
        <v>17</v>
      </c>
      <c r="D9" s="2">
        <f>B9/$B$20</f>
        <v>1.3166262713404466</v>
      </c>
      <c r="E9" s="1" t="s">
        <v>20</v>
      </c>
      <c r="F9" s="3">
        <f>D9*$B$24</f>
        <v>12.572854757308988</v>
      </c>
      <c r="G9" s="1" t="s">
        <v>27</v>
      </c>
      <c r="I9" s="1">
        <v>7</v>
      </c>
      <c r="J9" s="1">
        <v>0</v>
      </c>
      <c r="K9" s="1">
        <f t="shared" si="1"/>
        <v>19.391010133333324</v>
      </c>
      <c r="L9" s="1">
        <v>0</v>
      </c>
      <c r="M9" s="1">
        <v>0</v>
      </c>
      <c r="N9" s="1">
        <f t="shared" si="2"/>
        <v>245.43692606170259</v>
      </c>
      <c r="O9" s="1">
        <f t="shared" si="0"/>
        <v>2000000</v>
      </c>
    </row>
    <row r="10" spans="1:15" x14ac:dyDescent="0.55000000000000004">
      <c r="A10" s="1" t="s">
        <v>8</v>
      </c>
      <c r="B10" s="6">
        <v>2500</v>
      </c>
      <c r="C10" s="1" t="s">
        <v>19</v>
      </c>
      <c r="D10" s="1">
        <f>B10*$B$22</f>
        <v>0.10666666666666667</v>
      </c>
      <c r="E10" s="1" t="s">
        <v>15</v>
      </c>
      <c r="F10" s="3" t="s">
        <v>29</v>
      </c>
      <c r="G10" s="1"/>
      <c r="I10" s="1">
        <v>8</v>
      </c>
      <c r="J10" s="1">
        <f>D10</f>
        <v>0.10666666666666667</v>
      </c>
      <c r="K10" s="4">
        <f t="shared" si="1"/>
        <v>19.49767679999999</v>
      </c>
      <c r="L10" s="1">
        <v>0</v>
      </c>
      <c r="M10" s="1">
        <v>0</v>
      </c>
      <c r="N10" s="1">
        <f t="shared" si="2"/>
        <v>245.43692606170259</v>
      </c>
      <c r="O10" s="4">
        <f t="shared" si="0"/>
        <v>2000000</v>
      </c>
    </row>
    <row r="11" spans="1:15" x14ac:dyDescent="0.55000000000000004">
      <c r="A11" s="13"/>
      <c r="B11" s="13"/>
      <c r="C11" s="13"/>
      <c r="D11" s="13"/>
      <c r="E11" s="13"/>
      <c r="F11" s="13"/>
      <c r="G11" s="13"/>
    </row>
    <row r="12" spans="1:15" x14ac:dyDescent="0.55000000000000004">
      <c r="A12" s="1" t="s">
        <v>9</v>
      </c>
      <c r="B12" s="7">
        <v>0</v>
      </c>
      <c r="C12" s="1" t="s">
        <v>16</v>
      </c>
      <c r="D12" s="1">
        <f>B12/$B$25</f>
        <v>0</v>
      </c>
      <c r="E12" s="1" t="s">
        <v>22</v>
      </c>
      <c r="F12" s="1" t="s">
        <v>29</v>
      </c>
      <c r="G12" s="1"/>
    </row>
    <row r="13" spans="1:15" x14ac:dyDescent="0.55000000000000004">
      <c r="A13" s="1" t="s">
        <v>10</v>
      </c>
      <c r="B13" s="12">
        <v>2000000</v>
      </c>
      <c r="C13" s="1" t="s">
        <v>16</v>
      </c>
      <c r="D13" s="1">
        <f>B13/$B$25</f>
        <v>245.43692606170259</v>
      </c>
      <c r="E13" s="1" t="s">
        <v>22</v>
      </c>
      <c r="F13" s="1" t="s">
        <v>29</v>
      </c>
      <c r="G13" s="1"/>
    </row>
    <row r="14" spans="1:15" x14ac:dyDescent="0.55000000000000004">
      <c r="A14" s="1" t="s">
        <v>43</v>
      </c>
      <c r="B14" s="5">
        <f>ROUNDDOWN($D$14*$B$25,0)</f>
        <v>1052148</v>
      </c>
      <c r="C14" s="1" t="s">
        <v>16</v>
      </c>
      <c r="D14" s="10" cm="1">
        <f t="array" ref="D14">SUM(M4:M5+M7:M8)</f>
        <v>129.11803913031224</v>
      </c>
      <c r="E14" s="1" t="s">
        <v>22</v>
      </c>
      <c r="F14" s="1" t="s">
        <v>29</v>
      </c>
      <c r="G14" s="1"/>
    </row>
    <row r="15" spans="1:15" x14ac:dyDescent="0.55000000000000004">
      <c r="A15" s="13"/>
      <c r="B15" s="13"/>
      <c r="C15" s="13"/>
      <c r="D15" s="13"/>
      <c r="E15" s="13"/>
      <c r="F15" s="13"/>
      <c r="G15" s="13"/>
    </row>
    <row r="16" spans="1:15" x14ac:dyDescent="0.55000000000000004">
      <c r="A16" s="1" t="s">
        <v>11</v>
      </c>
      <c r="B16" s="8">
        <f>K10</f>
        <v>19.49767679999999</v>
      </c>
      <c r="C16" s="1" t="s">
        <v>15</v>
      </c>
      <c r="D16" s="1" t="s">
        <v>29</v>
      </c>
      <c r="E16" s="1"/>
      <c r="F16" s="1" t="s">
        <v>29</v>
      </c>
      <c r="G16" s="1"/>
    </row>
    <row r="19" spans="1:2" x14ac:dyDescent="0.55000000000000004">
      <c r="A19" s="13" t="s">
        <v>30</v>
      </c>
      <c r="B19" s="13"/>
    </row>
    <row r="20" spans="1:2" x14ac:dyDescent="0.55000000000000004">
      <c r="A20" s="1" t="s">
        <v>23</v>
      </c>
      <c r="B20" s="2">
        <v>11392.754592940501</v>
      </c>
    </row>
    <row r="21" spans="1:2" x14ac:dyDescent="0.55000000000000004">
      <c r="A21" s="1" t="s">
        <v>24</v>
      </c>
      <c r="B21" s="2">
        <v>124.439260833825</v>
      </c>
    </row>
    <row r="22" spans="1:2" x14ac:dyDescent="0.55000000000000004">
      <c r="A22" s="1" t="s">
        <v>25</v>
      </c>
      <c r="B22" s="1">
        <f>$B$23*512</f>
        <v>4.2666666666666669E-5</v>
      </c>
    </row>
    <row r="23" spans="1:2" x14ac:dyDescent="0.55000000000000004">
      <c r="A23" s="1" t="s">
        <v>26</v>
      </c>
      <c r="B23" s="1">
        <f>1/12000000</f>
        <v>8.3333333333333338E-8</v>
      </c>
    </row>
    <row r="24" spans="1:2" x14ac:dyDescent="0.55000000000000004">
      <c r="A24" s="1" t="s">
        <v>28</v>
      </c>
      <c r="B24" s="1">
        <f>60/(2*PI())</f>
        <v>9.5492965855137211</v>
      </c>
    </row>
    <row r="25" spans="1:2" x14ac:dyDescent="0.55000000000000004">
      <c r="A25" s="4" t="s">
        <v>38</v>
      </c>
      <c r="B25" s="1">
        <f>(200*256)/(2*PI())</f>
        <v>8148.7330863050411</v>
      </c>
    </row>
    <row r="29" spans="1:2" x14ac:dyDescent="0.55000000000000004">
      <c r="A29" s="14" t="s">
        <v>39</v>
      </c>
      <c r="B29" s="14"/>
    </row>
    <row r="30" spans="1:2" x14ac:dyDescent="0.55000000000000004">
      <c r="A30" s="6"/>
      <c r="B30" s="1" t="s">
        <v>12</v>
      </c>
    </row>
    <row r="31" spans="1:2" x14ac:dyDescent="0.55000000000000004">
      <c r="A31" s="7"/>
      <c r="B31" s="1" t="s">
        <v>40</v>
      </c>
    </row>
    <row r="32" spans="1:2" x14ac:dyDescent="0.55000000000000004">
      <c r="A32" s="8"/>
      <c r="B32" s="1" t="s">
        <v>41</v>
      </c>
    </row>
  </sheetData>
  <mergeCells count="4">
    <mergeCell ref="A11:G11"/>
    <mergeCell ref="A15:G15"/>
    <mergeCell ref="A19:B19"/>
    <mergeCell ref="A29:B29"/>
  </mergeCells>
  <pageMargins left="0.7" right="0.7" top="0.75" bottom="0.75" header="0.3" footer="0.3"/>
  <pageSetup paperSize="9" orientation="portrait" horizontalDpi="360" verticalDpi="36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1C9946-7F93-4A89-8915-2FEB7150D2D7}">
  <sheetPr codeName="Sheet1"/>
  <dimension ref="A1:O31"/>
  <sheetViews>
    <sheetView zoomScale="80" zoomScaleNormal="80" workbookViewId="0">
      <selection activeCell="E33" sqref="E33"/>
    </sheetView>
  </sheetViews>
  <sheetFormatPr defaultRowHeight="14.4" x14ac:dyDescent="0.55000000000000004"/>
  <cols>
    <col min="1" max="1" width="17.47265625" bestFit="1" customWidth="1"/>
    <col min="2" max="2" width="13.68359375" customWidth="1"/>
    <col min="3" max="3" width="11.578125" bestFit="1" customWidth="1"/>
    <col min="9" max="9" width="14.62890625" customWidth="1"/>
    <col min="10" max="10" width="20.15625" bestFit="1" customWidth="1"/>
    <col min="11" max="11" width="16.1015625" bestFit="1" customWidth="1"/>
    <col min="12" max="12" width="14.7890625" bestFit="1" customWidth="1"/>
    <col min="13" max="13" width="23.05078125" bestFit="1" customWidth="1"/>
    <col min="14" max="14" width="17" bestFit="1" customWidth="1"/>
    <col min="15" max="15" width="21.1015625" bestFit="1" customWidth="1"/>
  </cols>
  <sheetData>
    <row r="1" spans="1:15" x14ac:dyDescent="0.55000000000000004">
      <c r="A1" s="1" t="s">
        <v>12</v>
      </c>
      <c r="B1" s="1" t="s">
        <v>13</v>
      </c>
      <c r="C1" s="1" t="s">
        <v>14</v>
      </c>
      <c r="D1" s="1"/>
      <c r="E1" s="1" t="s">
        <v>14</v>
      </c>
      <c r="F1" s="1"/>
      <c r="G1" s="1" t="s">
        <v>14</v>
      </c>
      <c r="I1" s="1" t="s">
        <v>31</v>
      </c>
      <c r="J1" s="1" t="s">
        <v>34</v>
      </c>
      <c r="K1" s="1" t="s">
        <v>33</v>
      </c>
      <c r="L1" s="1" t="s">
        <v>32</v>
      </c>
      <c r="M1" s="4" t="s">
        <v>35</v>
      </c>
      <c r="N1" s="4" t="s">
        <v>36</v>
      </c>
      <c r="O1" s="4" t="s">
        <v>37</v>
      </c>
    </row>
    <row r="2" spans="1:15" x14ac:dyDescent="0.55000000000000004">
      <c r="A2" s="1" t="s">
        <v>0</v>
      </c>
      <c r="B2" s="6">
        <v>2000</v>
      </c>
      <c r="C2" s="1" t="s">
        <v>17</v>
      </c>
      <c r="D2" s="2">
        <f>B2/$B$19</f>
        <v>0.17555016951205957</v>
      </c>
      <c r="E2" s="1" t="s">
        <v>20</v>
      </c>
      <c r="F2" s="3">
        <f>D2*$B$23</f>
        <v>1.6763806343078653</v>
      </c>
      <c r="G2" s="1" t="s">
        <v>27</v>
      </c>
      <c r="I2" s="1">
        <v>0</v>
      </c>
      <c r="J2" s="1">
        <v>0</v>
      </c>
      <c r="K2" s="1">
        <v>0</v>
      </c>
      <c r="L2" s="1">
        <v>0</v>
      </c>
      <c r="M2" s="1">
        <v>0</v>
      </c>
      <c r="N2" s="1">
        <v>0</v>
      </c>
      <c r="O2" s="1">
        <f>N2*$B$24</f>
        <v>0</v>
      </c>
    </row>
    <row r="3" spans="1:15" x14ac:dyDescent="0.55000000000000004">
      <c r="A3" s="1" t="s">
        <v>1</v>
      </c>
      <c r="B3" s="6">
        <v>100</v>
      </c>
      <c r="C3" s="1" t="s">
        <v>18</v>
      </c>
      <c r="D3" s="2">
        <f>B3/$B$20</f>
        <v>0.80360490194118916</v>
      </c>
      <c r="E3" s="1" t="s">
        <v>21</v>
      </c>
      <c r="F3" s="3" t="s">
        <v>29</v>
      </c>
      <c r="G3" s="1"/>
      <c r="I3" s="1">
        <v>1</v>
      </c>
      <c r="J3" s="1">
        <v>0</v>
      </c>
      <c r="K3" s="1">
        <f>K2+J3</f>
        <v>0</v>
      </c>
      <c r="L3" s="2">
        <f>D2</f>
        <v>0.17555016951205957</v>
      </c>
      <c r="M3" s="1">
        <v>0</v>
      </c>
      <c r="N3" s="1">
        <f>M3+N2</f>
        <v>0</v>
      </c>
      <c r="O3" s="1">
        <f t="shared" ref="O3:O10" si="0">N3*$B$24</f>
        <v>0</v>
      </c>
    </row>
    <row r="4" spans="1:15" x14ac:dyDescent="0.55000000000000004">
      <c r="A4" s="1" t="s">
        <v>2</v>
      </c>
      <c r="B4" s="6">
        <v>19600</v>
      </c>
      <c r="C4" s="1" t="s">
        <v>17</v>
      </c>
      <c r="D4" s="2">
        <f>B4/$B$19</f>
        <v>1.7203916612181838</v>
      </c>
      <c r="E4" s="1" t="s">
        <v>20</v>
      </c>
      <c r="F4" s="3">
        <f>D4*$B$23</f>
        <v>16.42853021621708</v>
      </c>
      <c r="G4" s="1" t="s">
        <v>27</v>
      </c>
      <c r="I4" s="1">
        <v>2</v>
      </c>
      <c r="J4" s="2">
        <f>(D4-D2)/D3</f>
        <v>1.9223893333333368</v>
      </c>
      <c r="K4" s="1">
        <f t="shared" ref="K4:K10" si="1">K3+J4</f>
        <v>1.9223893333333368</v>
      </c>
      <c r="L4" s="2">
        <f>D4</f>
        <v>1.7203916612181838</v>
      </c>
      <c r="M4" s="2">
        <f>((L3+L4)*J4)/2</f>
        <v>1.8223691760081493</v>
      </c>
      <c r="N4" s="1">
        <f t="shared" ref="N4:N10" si="2">M4+N3</f>
        <v>1.8223691760081493</v>
      </c>
      <c r="O4" s="1">
        <f t="shared" si="0"/>
        <v>14850.000000000062</v>
      </c>
    </row>
    <row r="5" spans="1:15" x14ac:dyDescent="0.55000000000000004">
      <c r="A5" s="1" t="s">
        <v>3</v>
      </c>
      <c r="B5" s="6">
        <v>200</v>
      </c>
      <c r="C5" s="1" t="s">
        <v>18</v>
      </c>
      <c r="D5" s="2">
        <f>B5/$B$20</f>
        <v>1.6072098038823783</v>
      </c>
      <c r="E5" s="1" t="s">
        <v>21</v>
      </c>
      <c r="F5" s="3" t="s">
        <v>29</v>
      </c>
      <c r="G5" s="1"/>
      <c r="I5" s="1">
        <v>3</v>
      </c>
      <c r="J5" s="2">
        <f>(D6-D4)/D5</f>
        <v>4.3909120000000081</v>
      </c>
      <c r="K5" s="1">
        <f t="shared" si="1"/>
        <v>6.313301333333345</v>
      </c>
      <c r="L5" s="2">
        <f>D6</f>
        <v>8.7775084756029784</v>
      </c>
      <c r="M5" s="2">
        <f>((L4+L5)*J5)/2</f>
        <v>23.047677842784882</v>
      </c>
      <c r="N5" s="1">
        <f t="shared" si="2"/>
        <v>24.870047018793031</v>
      </c>
      <c r="O5" s="1">
        <f t="shared" si="0"/>
        <v>202659.37500000081</v>
      </c>
    </row>
    <row r="6" spans="1:15" x14ac:dyDescent="0.55000000000000004">
      <c r="A6" s="1" t="s">
        <v>4</v>
      </c>
      <c r="B6" s="7">
        <v>100000</v>
      </c>
      <c r="C6" s="1" t="s">
        <v>17</v>
      </c>
      <c r="D6" s="2">
        <f>B6/$B$19</f>
        <v>8.7775084756029784</v>
      </c>
      <c r="E6" s="1" t="s">
        <v>20</v>
      </c>
      <c r="F6" s="3">
        <f>D6*$B$23</f>
        <v>83.819031715393265</v>
      </c>
      <c r="G6" s="1" t="s">
        <v>27</v>
      </c>
      <c r="I6" s="1">
        <v>4</v>
      </c>
      <c r="J6" s="7">
        <v>10</v>
      </c>
      <c r="K6" s="1">
        <f t="shared" si="1"/>
        <v>16.313301333333346</v>
      </c>
      <c r="L6" s="2">
        <f>D6</f>
        <v>8.7775084756029784</v>
      </c>
      <c r="M6" s="2">
        <f>((L5+L6)*J6)/2</f>
        <v>87.775084756029784</v>
      </c>
      <c r="N6" s="1">
        <f t="shared" si="2"/>
        <v>112.64513177482281</v>
      </c>
      <c r="O6" s="1">
        <f t="shared" si="0"/>
        <v>917915.11230468994</v>
      </c>
    </row>
    <row r="7" spans="1:15" x14ac:dyDescent="0.55000000000000004">
      <c r="A7" s="1" t="s">
        <v>5</v>
      </c>
      <c r="B7" s="6">
        <v>200</v>
      </c>
      <c r="C7" s="1" t="s">
        <v>18</v>
      </c>
      <c r="D7" s="2">
        <f>B7/$B$20</f>
        <v>1.6072098038823783</v>
      </c>
      <c r="E7" s="1" t="s">
        <v>21</v>
      </c>
      <c r="F7" s="3" t="s">
        <v>29</v>
      </c>
      <c r="G7" s="1"/>
      <c r="I7" s="1">
        <v>5</v>
      </c>
      <c r="J7" s="2">
        <f>(D6-D4)/D7</f>
        <v>4.3909120000000081</v>
      </c>
      <c r="K7" s="1">
        <f t="shared" si="1"/>
        <v>20.704213333333353</v>
      </c>
      <c r="L7" s="2">
        <f>D4</f>
        <v>1.7203916612181838</v>
      </c>
      <c r="M7" s="2">
        <f>((L6+L7)*J7)/2</f>
        <v>23.047677842784882</v>
      </c>
      <c r="N7" s="1">
        <f t="shared" si="2"/>
        <v>135.69280961760771</v>
      </c>
      <c r="O7" s="1">
        <f t="shared" si="0"/>
        <v>1105724.4873046908</v>
      </c>
    </row>
    <row r="8" spans="1:15" x14ac:dyDescent="0.55000000000000004">
      <c r="A8" s="1" t="s">
        <v>6</v>
      </c>
      <c r="B8" s="6">
        <v>100</v>
      </c>
      <c r="C8" s="1" t="s">
        <v>18</v>
      </c>
      <c r="D8" s="2">
        <f>B8/$B$20</f>
        <v>0.80360490194118916</v>
      </c>
      <c r="E8" s="1" t="s">
        <v>21</v>
      </c>
      <c r="F8" s="3" t="s">
        <v>29</v>
      </c>
      <c r="G8" s="1"/>
      <c r="I8" s="1">
        <v>6</v>
      </c>
      <c r="J8" s="2">
        <f>(D4-D9)/D8</f>
        <v>1.81316266666667</v>
      </c>
      <c r="K8" s="1">
        <f t="shared" si="1"/>
        <v>22.517376000000024</v>
      </c>
      <c r="L8" s="2">
        <f>D9</f>
        <v>0.26332525426808934</v>
      </c>
      <c r="M8" s="2">
        <f>((L7+L8)*J8)/2</f>
        <v>1.798400726197436</v>
      </c>
      <c r="N8" s="1">
        <f t="shared" si="2"/>
        <v>137.49121034380514</v>
      </c>
      <c r="O8" s="1">
        <f t="shared" si="0"/>
        <v>1120379.1748046908</v>
      </c>
    </row>
    <row r="9" spans="1:15" x14ac:dyDescent="0.55000000000000004">
      <c r="A9" s="1" t="s">
        <v>7</v>
      </c>
      <c r="B9" s="6">
        <v>3000</v>
      </c>
      <c r="C9" s="1" t="s">
        <v>17</v>
      </c>
      <c r="D9" s="2">
        <f>B9/$B$19</f>
        <v>0.26332525426808934</v>
      </c>
      <c r="E9" s="1" t="s">
        <v>20</v>
      </c>
      <c r="F9" s="3">
        <f>D9*$B$23</f>
        <v>2.5145709514617978</v>
      </c>
      <c r="G9" s="1" t="s">
        <v>27</v>
      </c>
      <c r="I9" s="1">
        <v>7</v>
      </c>
      <c r="J9" s="1">
        <v>0</v>
      </c>
      <c r="K9" s="1">
        <f t="shared" si="1"/>
        <v>22.517376000000024</v>
      </c>
      <c r="L9" s="1">
        <v>0</v>
      </c>
      <c r="M9" s="1">
        <v>0</v>
      </c>
      <c r="N9" s="1">
        <f t="shared" si="2"/>
        <v>137.49121034380514</v>
      </c>
      <c r="O9" s="1">
        <f t="shared" si="0"/>
        <v>1120379.1748046908</v>
      </c>
    </row>
    <row r="10" spans="1:15" x14ac:dyDescent="0.55000000000000004">
      <c r="A10" s="1" t="s">
        <v>8</v>
      </c>
      <c r="B10" s="6">
        <v>2500</v>
      </c>
      <c r="C10" s="1" t="s">
        <v>19</v>
      </c>
      <c r="D10" s="1">
        <f>B10*$B$21</f>
        <v>0.10666666666666667</v>
      </c>
      <c r="E10" s="1" t="s">
        <v>15</v>
      </c>
      <c r="F10" s="3" t="s">
        <v>29</v>
      </c>
      <c r="G10" s="1"/>
      <c r="I10" s="1">
        <v>8</v>
      </c>
      <c r="J10" s="1">
        <f>D10</f>
        <v>0.10666666666666667</v>
      </c>
      <c r="K10" s="4">
        <f t="shared" si="1"/>
        <v>22.624042666666689</v>
      </c>
      <c r="L10" s="1">
        <v>0</v>
      </c>
      <c r="M10" s="1">
        <v>0</v>
      </c>
      <c r="N10" s="1">
        <f t="shared" si="2"/>
        <v>137.49121034380514</v>
      </c>
      <c r="O10" s="4">
        <f t="shared" si="0"/>
        <v>1120379.1748046908</v>
      </c>
    </row>
    <row r="11" spans="1:15" x14ac:dyDescent="0.55000000000000004">
      <c r="A11" s="13"/>
      <c r="B11" s="13"/>
      <c r="C11" s="13"/>
      <c r="D11" s="13"/>
      <c r="E11" s="13"/>
      <c r="F11" s="13"/>
      <c r="G11" s="13"/>
    </row>
    <row r="12" spans="1:15" x14ac:dyDescent="0.55000000000000004">
      <c r="A12" s="1" t="s">
        <v>9</v>
      </c>
      <c r="B12" s="7">
        <v>0</v>
      </c>
      <c r="C12" s="1" t="s">
        <v>16</v>
      </c>
      <c r="D12" s="1">
        <f>B12/$B$24</f>
        <v>0</v>
      </c>
      <c r="E12" s="1" t="s">
        <v>22</v>
      </c>
      <c r="F12" s="1" t="s">
        <v>29</v>
      </c>
      <c r="G12" s="1"/>
    </row>
    <row r="13" spans="1:15" x14ac:dyDescent="0.55000000000000004">
      <c r="A13" s="1" t="s">
        <v>10</v>
      </c>
      <c r="B13" s="8">
        <f>B12+ROUNDDOWN(O10,0)</f>
        <v>1120379</v>
      </c>
      <c r="C13" s="1" t="s">
        <v>16</v>
      </c>
      <c r="D13" s="1">
        <f>B13/$B$24</f>
        <v>137.49118889204215</v>
      </c>
      <c r="E13" s="1" t="s">
        <v>22</v>
      </c>
      <c r="F13" s="1" t="s">
        <v>29</v>
      </c>
      <c r="G13" s="1"/>
    </row>
    <row r="14" spans="1:15" x14ac:dyDescent="0.55000000000000004">
      <c r="A14" s="13"/>
      <c r="B14" s="13"/>
      <c r="C14" s="13"/>
      <c r="D14" s="13"/>
      <c r="E14" s="13"/>
      <c r="F14" s="13"/>
      <c r="G14" s="13"/>
    </row>
    <row r="15" spans="1:15" x14ac:dyDescent="0.55000000000000004">
      <c r="A15" s="1" t="s">
        <v>11</v>
      </c>
      <c r="B15" s="8">
        <f>K10</f>
        <v>22.624042666666689</v>
      </c>
      <c r="C15" s="1" t="s">
        <v>15</v>
      </c>
      <c r="D15" s="1" t="s">
        <v>29</v>
      </c>
      <c r="E15" s="1"/>
      <c r="F15" s="1" t="s">
        <v>29</v>
      </c>
      <c r="G15" s="1"/>
    </row>
    <row r="18" spans="1:2" x14ac:dyDescent="0.55000000000000004">
      <c r="A18" s="13" t="s">
        <v>30</v>
      </c>
      <c r="B18" s="13"/>
    </row>
    <row r="19" spans="1:2" x14ac:dyDescent="0.55000000000000004">
      <c r="A19" s="1" t="s">
        <v>23</v>
      </c>
      <c r="B19" s="2">
        <v>11392.754592940501</v>
      </c>
    </row>
    <row r="20" spans="1:2" x14ac:dyDescent="0.55000000000000004">
      <c r="A20" s="1" t="s">
        <v>24</v>
      </c>
      <c r="B20" s="2">
        <v>124.439260833825</v>
      </c>
    </row>
    <row r="21" spans="1:2" x14ac:dyDescent="0.55000000000000004">
      <c r="A21" s="1" t="s">
        <v>25</v>
      </c>
      <c r="B21" s="1">
        <f>$B$22*512</f>
        <v>4.2666666666666669E-5</v>
      </c>
    </row>
    <row r="22" spans="1:2" x14ac:dyDescent="0.55000000000000004">
      <c r="A22" s="1" t="s">
        <v>26</v>
      </c>
      <c r="B22" s="1">
        <f>1/12000000</f>
        <v>8.3333333333333338E-8</v>
      </c>
    </row>
    <row r="23" spans="1:2" x14ac:dyDescent="0.55000000000000004">
      <c r="A23" s="1" t="s">
        <v>28</v>
      </c>
      <c r="B23" s="1">
        <f>60/(2*PI())</f>
        <v>9.5492965855137211</v>
      </c>
    </row>
    <row r="24" spans="1:2" x14ac:dyDescent="0.55000000000000004">
      <c r="A24" s="4" t="s">
        <v>38</v>
      </c>
      <c r="B24" s="1">
        <f>(200*256)/(2*PI())</f>
        <v>8148.7330863050411</v>
      </c>
    </row>
    <row r="28" spans="1:2" x14ac:dyDescent="0.55000000000000004">
      <c r="A28" s="14" t="s">
        <v>39</v>
      </c>
      <c r="B28" s="14"/>
    </row>
    <row r="29" spans="1:2" x14ac:dyDescent="0.55000000000000004">
      <c r="A29" s="6"/>
      <c r="B29" s="1" t="s">
        <v>12</v>
      </c>
    </row>
    <row r="30" spans="1:2" x14ac:dyDescent="0.55000000000000004">
      <c r="A30" s="7"/>
      <c r="B30" s="1" t="s">
        <v>40</v>
      </c>
    </row>
    <row r="31" spans="1:2" x14ac:dyDescent="0.55000000000000004">
      <c r="A31" s="8"/>
      <c r="B31" s="1" t="s">
        <v>41</v>
      </c>
    </row>
  </sheetData>
  <mergeCells count="4">
    <mergeCell ref="A11:G11"/>
    <mergeCell ref="A14:G14"/>
    <mergeCell ref="A18:B18"/>
    <mergeCell ref="A28:B28"/>
  </mergeCells>
  <pageMargins left="0.7" right="0.7" top="0.75" bottom="0.75" header="0.3" footer="0.3"/>
  <pageSetup paperSize="9" orientation="portrait" horizontalDpi="360" verticalDpi="360" r:id="rId1"/>
  <ignoredErrors>
    <ignoredError sqref="D3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TotalPositioningTime</vt:lpstr>
      <vt:lpstr>TargetPosition </vt:lpstr>
      <vt:lpstr>Time@Vmax</vt:lpstr>
    </vt:vector>
  </TitlesOfParts>
  <Company>Analog Devices,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Paganini, Giorgio</dc:creator>
  <cp:lastModifiedBy>Paganini, Giorgio</cp:lastModifiedBy>
  <dcterms:created xsi:type="dcterms:W3CDTF">2022-10-17T08:48:02Z</dcterms:created>
  <dcterms:modified xsi:type="dcterms:W3CDTF">2022-11-25T08:42:37Z</dcterms:modified>
</cp:coreProperties>
</file>